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13_ncr:1_{25E4117A-AEA9-4588-A7BB-3FB5222EE602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Завдання 1" sheetId="1" r:id="rId1"/>
    <sheet name="Завдання 2" sheetId="2" r:id="rId2"/>
    <sheet name="Завдання 3" sheetId="3" r:id="rId3"/>
    <sheet name="Завдання 4" sheetId="4" r:id="rId4"/>
    <sheet name="Завдання 5" sheetId="5" r:id="rId5"/>
    <sheet name="Завдання 6" sheetId="6" r:id="rId6"/>
  </sheets>
  <calcPr calcId="181029"/>
</workbook>
</file>

<file path=xl/calcChain.xml><?xml version="1.0" encoding="utf-8"?>
<calcChain xmlns="http://schemas.openxmlformats.org/spreadsheetml/2006/main">
  <c r="D4" i="6" l="1"/>
  <c r="C4" i="6"/>
  <c r="B4" i="6"/>
  <c r="B6" i="5"/>
  <c r="E6" i="4"/>
  <c r="C6" i="4"/>
  <c r="E5" i="4"/>
  <c r="C5" i="4"/>
  <c r="E4" i="4"/>
  <c r="C4" i="4"/>
  <c r="B8" i="3"/>
  <c r="B7" i="3"/>
  <c r="B8" i="2"/>
  <c r="B7" i="2"/>
  <c r="B8" i="1"/>
  <c r="B12" i="1" s="1"/>
  <c r="B10" i="1" l="1"/>
</calcChain>
</file>

<file path=xl/sharedStrings.xml><?xml version="1.0" encoding="utf-8"?>
<sst xmlns="http://schemas.openxmlformats.org/spreadsheetml/2006/main" count="47" uniqueCount="47">
  <si>
    <t>Завдання 1. Розрахунок санаційного прибутку</t>
  </si>
  <si>
    <t>Джерело санаційного прибутку</t>
  </si>
  <si>
    <t>Сума, тис. грн</t>
  </si>
  <si>
    <t>Додатковий дохід від збільшення продажів</t>
  </si>
  <si>
    <t>Економія адміністративних витрат</t>
  </si>
  <si>
    <t>Економія витрат на збут</t>
  </si>
  <si>
    <t>Додатковий дохід від реалізації запасів</t>
  </si>
  <si>
    <t>Економія від відстрочки платежів</t>
  </si>
  <si>
    <t>Санаційний прибуток</t>
  </si>
  <si>
    <t>Перевірка (Збиток 580 тис. грн):</t>
  </si>
  <si>
    <t>Ефективність (%)</t>
  </si>
  <si>
    <t>Завдання 2. Біржовий курс акцій</t>
  </si>
  <si>
    <t>Номінальна вартість акції, грн</t>
  </si>
  <si>
    <t>Дивіденд на одну акцію, грн</t>
  </si>
  <si>
    <t>Ринкова ставка дохідності, %</t>
  </si>
  <si>
    <t>Кількість акцій в обігу, тис. шт.</t>
  </si>
  <si>
    <t>Біржовий курс акції, грн</t>
  </si>
  <si>
    <t>Ринкова капіталізація, млн грн</t>
  </si>
  <si>
    <t>Завдання 3. Ціна переважного права</t>
  </si>
  <si>
    <t>Кількість старих акцій, тис. шт.</t>
  </si>
  <si>
    <t>Ринкова ціна старої акції, грн</t>
  </si>
  <si>
    <t>Ціна підписки на нову акцію, грн</t>
  </si>
  <si>
    <t>Кількість нових акцій, тис. шт.</t>
  </si>
  <si>
    <t>Коефіцієнт підписки</t>
  </si>
  <si>
    <t>Ціна переважного права, грн</t>
  </si>
  <si>
    <t>Завдання 4. Цільові внески</t>
  </si>
  <si>
    <t>Загальна потреба: 1200 тис. грн</t>
  </si>
  <si>
    <t>Засновник</t>
  </si>
  <si>
    <t>Частка, %</t>
  </si>
  <si>
    <t>Сума внеску</t>
  </si>
  <si>
    <t>Можливість</t>
  </si>
  <si>
    <t>Статус</t>
  </si>
  <si>
    <t>Засновник А</t>
  </si>
  <si>
    <t>Засновник Б</t>
  </si>
  <si>
    <t>Засновник В</t>
  </si>
  <si>
    <t>Завдання 5. Показники спроможності</t>
  </si>
  <si>
    <t>Чистий збиток</t>
  </si>
  <si>
    <t>Амортизаційні відрахування</t>
  </si>
  <si>
    <t>Реалізація активів</t>
  </si>
  <si>
    <t>Внутрішні джерела</t>
  </si>
  <si>
    <t>Завдання 6. Порівняння варіантів</t>
  </si>
  <si>
    <t>Показник</t>
  </si>
  <si>
    <t>Варіант А</t>
  </si>
  <si>
    <t>Варіант Б</t>
  </si>
  <si>
    <t>Варіант В</t>
  </si>
  <si>
    <t>Власний капітал (після)</t>
  </si>
  <si>
    <t>Коеф. автономії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</si>
</sst>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Fill="1" applyBorder="1"/>
    <xf numFmtId="10" fontId="1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E4" sqref="E4"/>
    </sheetView>
  </sheetViews>
  <sheetFormatPr defaultRowHeight="15" x14ac:dyDescent="0.25"/>
  <cols>
    <col min="1" max="1" width="56.28515625" bestFit="1" customWidth="1"/>
    <col min="2" max="2" width="18.28515625" bestFit="1" customWidth="1"/>
  </cols>
  <sheetData>
    <row r="1" spans="1:2" ht="18.75" x14ac:dyDescent="0.3">
      <c r="A1" s="5" t="s">
        <v>0</v>
      </c>
      <c r="B1" s="2"/>
    </row>
    <row r="2" spans="1:2" ht="18.75" x14ac:dyDescent="0.3">
      <c r="A2" s="5" t="s">
        <v>1</v>
      </c>
      <c r="B2" s="5" t="s">
        <v>2</v>
      </c>
    </row>
    <row r="3" spans="1:2" ht="15.75" x14ac:dyDescent="0.25">
      <c r="A3" s="3" t="s">
        <v>3</v>
      </c>
      <c r="B3" s="3">
        <v>360</v>
      </c>
    </row>
    <row r="4" spans="1:2" ht="15.75" x14ac:dyDescent="0.25">
      <c r="A4" s="3" t="s">
        <v>4</v>
      </c>
      <c r="B4" s="3">
        <v>45</v>
      </c>
    </row>
    <row r="5" spans="1:2" ht="15.75" x14ac:dyDescent="0.25">
      <c r="A5" s="3" t="s">
        <v>5</v>
      </c>
      <c r="B5" s="3">
        <v>28</v>
      </c>
    </row>
    <row r="6" spans="1:2" ht="15.75" x14ac:dyDescent="0.25">
      <c r="A6" s="3" t="s">
        <v>6</v>
      </c>
      <c r="B6" s="3">
        <v>120</v>
      </c>
    </row>
    <row r="7" spans="1:2" ht="15.75" x14ac:dyDescent="0.25">
      <c r="A7" s="3" t="s">
        <v>7</v>
      </c>
      <c r="B7" s="3">
        <v>85</v>
      </c>
    </row>
    <row r="8" spans="1:2" ht="15.75" x14ac:dyDescent="0.25">
      <c r="A8" s="1" t="s">
        <v>8</v>
      </c>
      <c r="B8" s="3">
        <f>SUM(B3:B7)</f>
        <v>638</v>
      </c>
    </row>
    <row r="9" spans="1:2" ht="15.75" x14ac:dyDescent="0.25">
      <c r="A9" s="2"/>
      <c r="B9" s="2"/>
    </row>
    <row r="10" spans="1:2" ht="15.75" x14ac:dyDescent="0.25">
      <c r="A10" s="2" t="s">
        <v>9</v>
      </c>
      <c r="B10" s="3" t="str">
        <f>IF(B8&gt;=580, "Достатньо", "Необхідні додаткові джерела")</f>
        <v>Достатньо</v>
      </c>
    </row>
    <row r="11" spans="1:2" ht="15.75" x14ac:dyDescent="0.25">
      <c r="A11" s="2"/>
      <c r="B11" s="2"/>
    </row>
    <row r="12" spans="1:2" ht="15.75" x14ac:dyDescent="0.25">
      <c r="A12" s="2" t="s">
        <v>10</v>
      </c>
      <c r="B12" s="4">
        <f>B8/150</f>
        <v>4.253333333333333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D3" sqref="D3"/>
    </sheetView>
  </sheetViews>
  <sheetFormatPr defaultRowHeight="15" x14ac:dyDescent="0.25"/>
  <cols>
    <col min="1" max="1" width="39.85546875" bestFit="1" customWidth="1"/>
    <col min="2" max="2" width="5.5703125" bestFit="1" customWidth="1"/>
  </cols>
  <sheetData>
    <row r="1" spans="1:2" ht="18.75" x14ac:dyDescent="0.3">
      <c r="A1" s="5" t="s">
        <v>11</v>
      </c>
      <c r="B1" s="6"/>
    </row>
    <row r="2" spans="1:2" ht="15.75" x14ac:dyDescent="0.25">
      <c r="A2" s="3" t="s">
        <v>12</v>
      </c>
      <c r="B2" s="3">
        <v>100</v>
      </c>
    </row>
    <row r="3" spans="1:2" ht="15.75" x14ac:dyDescent="0.25">
      <c r="A3" s="3" t="s">
        <v>13</v>
      </c>
      <c r="B3" s="3">
        <v>18</v>
      </c>
    </row>
    <row r="4" spans="1:2" ht="15.75" x14ac:dyDescent="0.25">
      <c r="A4" s="3" t="s">
        <v>14</v>
      </c>
      <c r="B4" s="3">
        <v>0.12</v>
      </c>
    </row>
    <row r="5" spans="1:2" ht="15.75" x14ac:dyDescent="0.25">
      <c r="A5" s="3" t="s">
        <v>15</v>
      </c>
      <c r="B5" s="3">
        <v>50</v>
      </c>
    </row>
    <row r="6" spans="1:2" ht="15.75" x14ac:dyDescent="0.25">
      <c r="A6" s="2"/>
      <c r="B6" s="2"/>
    </row>
    <row r="7" spans="1:2" ht="15.75" x14ac:dyDescent="0.25">
      <c r="A7" s="1" t="s">
        <v>16</v>
      </c>
      <c r="B7" s="3">
        <f>B3/B4</f>
        <v>150</v>
      </c>
    </row>
    <row r="8" spans="1:2" ht="15.75" x14ac:dyDescent="0.25">
      <c r="A8" s="2" t="s">
        <v>17</v>
      </c>
      <c r="B8" s="3">
        <f>B5*B7/1000</f>
        <v>7.5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>
      <selection sqref="A1:B1048576"/>
    </sheetView>
  </sheetViews>
  <sheetFormatPr defaultRowHeight="15" x14ac:dyDescent="0.25"/>
  <cols>
    <col min="1" max="1" width="44.140625" bestFit="1" customWidth="1"/>
    <col min="2" max="2" width="13.7109375" bestFit="1" customWidth="1"/>
  </cols>
  <sheetData>
    <row r="1" spans="1:2" ht="18.75" x14ac:dyDescent="0.3">
      <c r="A1" s="5" t="s">
        <v>18</v>
      </c>
      <c r="B1" s="6"/>
    </row>
    <row r="2" spans="1:2" ht="15.75" x14ac:dyDescent="0.25">
      <c r="A2" s="3" t="s">
        <v>19</v>
      </c>
      <c r="B2" s="3">
        <v>100</v>
      </c>
    </row>
    <row r="3" spans="1:2" ht="15.75" x14ac:dyDescent="0.25">
      <c r="A3" s="3" t="s">
        <v>20</v>
      </c>
      <c r="B3" s="3">
        <v>120</v>
      </c>
    </row>
    <row r="4" spans="1:2" ht="15.75" x14ac:dyDescent="0.25">
      <c r="A4" s="3" t="s">
        <v>21</v>
      </c>
      <c r="B4" s="3">
        <v>90</v>
      </c>
    </row>
    <row r="5" spans="1:2" ht="15.75" x14ac:dyDescent="0.25">
      <c r="A5" s="3" t="s">
        <v>22</v>
      </c>
      <c r="B5" s="3">
        <v>40</v>
      </c>
    </row>
    <row r="6" spans="1:2" ht="15.75" x14ac:dyDescent="0.25">
      <c r="A6" s="2"/>
      <c r="B6" s="2"/>
    </row>
    <row r="7" spans="1:2" ht="15.75" x14ac:dyDescent="0.25">
      <c r="A7" s="2" t="s">
        <v>23</v>
      </c>
      <c r="B7" s="3">
        <f>B2/B5</f>
        <v>2.5</v>
      </c>
    </row>
    <row r="8" spans="1:2" ht="15.75" x14ac:dyDescent="0.25">
      <c r="A8" s="1" t="s">
        <v>24</v>
      </c>
      <c r="B8" s="3">
        <f>(B3-B4)/(B7+1)</f>
        <v>8.5714285714285712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"/>
  <sheetViews>
    <sheetView workbookViewId="0">
      <selection sqref="A1:E1048576"/>
    </sheetView>
  </sheetViews>
  <sheetFormatPr defaultRowHeight="15" x14ac:dyDescent="0.25"/>
  <cols>
    <col min="1" max="1" width="32.85546875" bestFit="1" customWidth="1"/>
    <col min="2" max="2" width="12.7109375" bestFit="1" customWidth="1"/>
    <col min="3" max="3" width="15.85546875" bestFit="1" customWidth="1"/>
    <col min="4" max="4" width="15.28515625" bestFit="1" customWidth="1"/>
    <col min="5" max="5" width="9.28515625" bestFit="1" customWidth="1"/>
  </cols>
  <sheetData>
    <row r="1" spans="1:5" ht="18.75" x14ac:dyDescent="0.3">
      <c r="A1" s="5" t="s">
        <v>25</v>
      </c>
      <c r="B1" s="6"/>
      <c r="C1" s="2"/>
      <c r="D1" s="2"/>
      <c r="E1" s="2"/>
    </row>
    <row r="2" spans="1:5" ht="15.75" x14ac:dyDescent="0.25">
      <c r="A2" s="2" t="s">
        <v>26</v>
      </c>
      <c r="B2" s="2"/>
      <c r="C2" s="2"/>
      <c r="D2" s="2"/>
      <c r="E2" s="2"/>
    </row>
    <row r="3" spans="1:5" ht="18.75" x14ac:dyDescent="0.3">
      <c r="A3" s="5" t="s">
        <v>27</v>
      </c>
      <c r="B3" s="5" t="s">
        <v>28</v>
      </c>
      <c r="C3" s="5" t="s">
        <v>29</v>
      </c>
      <c r="D3" s="5" t="s">
        <v>30</v>
      </c>
      <c r="E3" s="5" t="s">
        <v>31</v>
      </c>
    </row>
    <row r="4" spans="1:5" ht="15.75" x14ac:dyDescent="0.25">
      <c r="A4" s="3" t="s">
        <v>32</v>
      </c>
      <c r="B4" s="4">
        <v>0.5</v>
      </c>
      <c r="C4" s="3">
        <f>1200*B4</f>
        <v>600</v>
      </c>
      <c r="D4" s="3">
        <v>700</v>
      </c>
      <c r="E4" s="3" t="str">
        <f>IF(D4&gt;=C4, "Може", "Не може")</f>
        <v>Може</v>
      </c>
    </row>
    <row r="5" spans="1:5" ht="15.75" x14ac:dyDescent="0.25">
      <c r="A5" s="3" t="s">
        <v>33</v>
      </c>
      <c r="B5" s="4">
        <v>0.3</v>
      </c>
      <c r="C5" s="3">
        <f>1200*B5</f>
        <v>360</v>
      </c>
      <c r="D5" s="3">
        <v>400</v>
      </c>
      <c r="E5" s="3" t="str">
        <f>IF(D5&gt;=C5, "Може", "Не може")</f>
        <v>Може</v>
      </c>
    </row>
    <row r="6" spans="1:5" ht="15.75" x14ac:dyDescent="0.25">
      <c r="A6" s="3" t="s">
        <v>34</v>
      </c>
      <c r="B6" s="4">
        <v>0.2</v>
      </c>
      <c r="C6" s="3">
        <f>1200*B6</f>
        <v>240</v>
      </c>
      <c r="D6" s="3">
        <v>200</v>
      </c>
      <c r="E6" s="3" t="str">
        <f>IF(D6&gt;=C6, "Може", "Не може")</f>
        <v>Не може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"/>
  <sheetViews>
    <sheetView workbookViewId="0">
      <selection activeCell="F3" sqref="F3"/>
    </sheetView>
  </sheetViews>
  <sheetFormatPr defaultRowHeight="15" x14ac:dyDescent="0.25"/>
  <cols>
    <col min="1" max="1" width="46" bestFit="1" customWidth="1"/>
    <col min="2" max="2" width="5.28515625" bestFit="1" customWidth="1"/>
  </cols>
  <sheetData>
    <row r="1" spans="1:2" ht="18.75" x14ac:dyDescent="0.3">
      <c r="A1" s="5" t="s">
        <v>35</v>
      </c>
      <c r="B1" s="6"/>
    </row>
    <row r="2" spans="1:2" ht="15.75" x14ac:dyDescent="0.25">
      <c r="A2" s="3" t="s">
        <v>36</v>
      </c>
      <c r="B2" s="3">
        <v>-380</v>
      </c>
    </row>
    <row r="3" spans="1:2" ht="15.75" x14ac:dyDescent="0.25">
      <c r="A3" s="3" t="s">
        <v>37</v>
      </c>
      <c r="B3" s="3">
        <v>220</v>
      </c>
    </row>
    <row r="4" spans="1:2" ht="15.75" x14ac:dyDescent="0.25">
      <c r="A4" s="3" t="s">
        <v>38</v>
      </c>
      <c r="B4" s="3">
        <v>450</v>
      </c>
    </row>
    <row r="5" spans="1:2" ht="15.75" x14ac:dyDescent="0.25">
      <c r="A5" s="2"/>
      <c r="B5" s="2"/>
    </row>
    <row r="6" spans="1:2" ht="15.75" x14ac:dyDescent="0.25">
      <c r="A6" s="1" t="s">
        <v>39</v>
      </c>
      <c r="B6" s="3">
        <f>SUM(B2:B4)</f>
        <v>290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abSelected="1" workbookViewId="0">
      <selection activeCell="B7" sqref="B7"/>
    </sheetView>
  </sheetViews>
  <sheetFormatPr defaultRowHeight="15" x14ac:dyDescent="0.25"/>
  <cols>
    <col min="1" max="1" width="40.42578125" bestFit="1" customWidth="1"/>
    <col min="2" max="2" width="12.42578125" bestFit="1" customWidth="1"/>
    <col min="3" max="3" width="12.140625" bestFit="1" customWidth="1"/>
    <col min="4" max="4" width="12.28515625" bestFit="1" customWidth="1"/>
  </cols>
  <sheetData>
    <row r="1" spans="1:4" ht="18.75" x14ac:dyDescent="0.3">
      <c r="A1" s="5" t="s">
        <v>40</v>
      </c>
      <c r="B1" s="6"/>
      <c r="C1" s="2"/>
      <c r="D1" s="2"/>
    </row>
    <row r="2" spans="1:4" ht="18.75" x14ac:dyDescent="0.3">
      <c r="A2" s="5" t="s">
        <v>41</v>
      </c>
      <c r="B2" s="5" t="s">
        <v>42</v>
      </c>
      <c r="C2" s="5" t="s">
        <v>43</v>
      </c>
      <c r="D2" s="5" t="s">
        <v>44</v>
      </c>
    </row>
    <row r="3" spans="1:4" ht="15.75" x14ac:dyDescent="0.25">
      <c r="A3" s="3" t="s">
        <v>45</v>
      </c>
      <c r="B3" s="3">
        <v>4500</v>
      </c>
      <c r="C3" s="3">
        <v>3000</v>
      </c>
      <c r="D3" s="3">
        <v>3800</v>
      </c>
    </row>
    <row r="4" spans="1:4" ht="15.75" x14ac:dyDescent="0.25">
      <c r="A4" s="3" t="s">
        <v>46</v>
      </c>
      <c r="B4" s="4">
        <f>B3/(B3+5000)</f>
        <v>0.47368421052631576</v>
      </c>
      <c r="C4" s="4">
        <f>C3/(C3+6500)</f>
        <v>0.31578947368421051</v>
      </c>
      <c r="D4" s="4">
        <f>D3/(D3+5700)</f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 1</vt:lpstr>
      <vt:lpstr>Завдання 2</vt:lpstr>
      <vt:lpstr>Завдання 3</vt:lpstr>
      <vt:lpstr>Завдання 4</vt:lpstr>
      <vt:lpstr>Завдання 5</vt:lpstr>
      <vt:lpstr>Завдання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2026-05-12T19:20:02Z</dcterms:created>
  <dcterms:modified xsi:type="dcterms:W3CDTF">2026-05-13T09:50:58Z</dcterms:modified>
</cp:coreProperties>
</file>